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6\07-2026 JNOP - nabavka namirnica\4. Obrazac strukture ponudjene cene 7-2026\"/>
    </mc:Choice>
  </mc:AlternateContent>
  <xr:revisionPtr revIDLastSave="0" documentId="13_ncr:1_{4FBF7834-1266-4CB3-BE8B-5A7EC4454A68}" xr6:coauthVersionLast="47" xr6:coauthVersionMax="47" xr10:uidLastSave="{00000000-0000-0000-0000-000000000000}"/>
  <bookViews>
    <workbookView xWindow="-100" yWindow="-100" windowWidth="21467" windowHeight="1216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7" i="1"/>
  <c r="I8" i="1"/>
  <c r="I9" i="1"/>
  <c r="I10" i="1"/>
  <c r="I11" i="1"/>
  <c r="I7" i="1"/>
  <c r="K8" i="1"/>
  <c r="K9" i="1"/>
  <c r="K10" i="1"/>
  <c r="K11" i="1"/>
  <c r="K12" i="1"/>
  <c r="K7" i="1"/>
  <c r="F9" i="1"/>
  <c r="F10" i="1"/>
  <c r="F11" i="1"/>
  <c r="C9" i="2"/>
  <c r="C10" i="2"/>
  <c r="C11" i="2"/>
  <c r="B8" i="2"/>
  <c r="F8" i="1" s="1"/>
  <c r="B9" i="2"/>
  <c r="B10" i="2"/>
  <c r="B11" i="2"/>
  <c r="B12" i="2"/>
  <c r="C12" i="2" s="1"/>
  <c r="B7" i="2"/>
  <c r="C7" i="2" s="1"/>
  <c r="F12" i="1" l="1"/>
  <c r="I12" i="1" s="1"/>
  <c r="J12" i="1" s="1"/>
  <c r="C8" i="2"/>
  <c r="F7" i="1"/>
  <c r="I14" i="1" l="1"/>
  <c r="J14" i="1" l="1"/>
  <c r="K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7" authorId="0" shapeId="0" xr:uid="{259BFC5A-12E3-44DB-B6D6-74194BA17170}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
из реда који попуњавате</t>
        </r>
      </text>
    </comment>
    <comment ref="G7" authorId="1" shapeId="0" xr:uid="{3FF212B0-65DB-4C42-B805-407190505062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само број 10 или 20 за производ
из реда који попуњавате,</t>
        </r>
        <r>
          <rPr>
            <b/>
            <sz val="3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или оставите Празно уколико нисте обвезник система ПДВ-а.</t>
        </r>
      </text>
    </comment>
    <comment ref="H7" authorId="1" shapeId="0" xr:uid="{00EE839B-3BD6-47D8-A138-06D41F5221B9}">
      <text>
        <r>
          <rPr>
            <b/>
            <sz val="4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23" authorId="1" shapeId="0" xr:uid="{4E1E1676-251C-4170-87C6-0EE1C2BB79D0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23" authorId="1" shapeId="0" xr:uid="{28CE7994-563E-48CA-9F3C-BBCB566DA668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<sst xmlns="http://schemas.openxmlformats.org/spreadsheetml/2006/main" count="40" uniqueCount="35">
  <si>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</si>
  <si>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</si>
  <si>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</si>
  <si>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</si>
  <si>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</si>
  <si>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</si>
  <si>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</si>
  <si>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</si>
  <si>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</si>
  <si>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</si>
  <si>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Износ
ПДВ-а</t>
  </si>
  <si>
    <t>УКУПАН ИЗНОС
ПДВ-а</t>
  </si>
  <si>
    <t>Ред бр.</t>
  </si>
  <si>
    <t>Јед.
мере</t>
  </si>
  <si>
    <t>Вредност
без ПДВ-а</t>
  </si>
  <si>
    <t>Вредност
са ПДВ-ом</t>
  </si>
  <si>
    <t>Воћни сируп 1 лит.</t>
  </si>
  <si>
    <t>ком.</t>
  </si>
  <si>
    <t>ЗА ПАРТИЈУ БР. 10 - СОКОВИ И МИНЕРАЛНА ВОДА</t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</si>
  <si>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</si>
  <si>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</si>
  <si>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</si>
  <si>
    <t>Бистри воћни сок  1 лит.</t>
  </si>
  <si>
    <t>Воћни сок густи 1 лит.</t>
  </si>
  <si>
    <t>Воћни сок поморанџа 0,2 лит.</t>
  </si>
  <si>
    <t>Воћни сок јабука 0,2 лит.</t>
  </si>
  <si>
    <t>Минерална вода 1 лит.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</si>
  <si>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</si>
  <si>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</si>
  <si>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Назив добара / производа</t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</si>
  <si>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</si>
  <si>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</si>
  <si>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</si>
  <si>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</si>
  <si>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r>
      <rPr>
        <sz val="10"/>
        <color theme="1"/>
        <rFont val="Calibri"/>
        <family val="2"/>
        <scheme val="minor"/>
      </rPr>
      <t xml:space="preserve">• </t>
    </r>
    <r>
      <rPr>
        <b/>
        <sz val="10"/>
        <color theme="1"/>
        <rFont val="Calibri"/>
        <family val="2"/>
        <scheme val="minor"/>
      </rPr>
      <t>У колона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7 </t>
    </r>
    <r>
      <rPr>
        <b/>
        <sz val="9.5"/>
        <color theme="1"/>
        <rFont val="Calibri"/>
        <family val="2"/>
        <scheme val="minor"/>
      </rPr>
      <t xml:space="preserve">"Стопа ПДВ-а %" </t>
    </r>
    <r>
      <rPr>
        <sz val="9.5"/>
        <color theme="1"/>
        <rFont val="Calibri"/>
        <family val="2"/>
        <scheme val="minor"/>
      </rPr>
      <t>уноси се стопa ПДВ-а (само број 10 или 20 без процента) или оставите Празно уколико нисте обвезник ПДВ-а; (</t>
    </r>
    <r>
      <rPr>
        <b/>
        <sz val="9.5"/>
        <color theme="1"/>
        <rFont val="Calibri"/>
        <family val="2"/>
        <scheme val="minor"/>
      </rPr>
      <t>попуњава се у писаном и електронском облику</t>
    </r>
    <r>
      <rPr>
        <sz val="9.5"/>
        <color theme="1"/>
        <rFont val="Calibri"/>
        <family val="2"/>
        <scheme val="minor"/>
      </rPr>
      <t>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</si>
</sst>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sz val="11"/>
      <name val="Times New Roman"/>
      <family val="1"/>
    </font>
    <font>
      <b/>
      <sz val="6"/>
      <color indexed="81"/>
      <name val="Tahoma"/>
      <family val="2"/>
    </font>
    <font>
      <b/>
      <sz val="5"/>
      <color indexed="81"/>
      <name val="Tahoma"/>
      <family val="2"/>
    </font>
    <font>
      <b/>
      <sz val="8"/>
      <color theme="1"/>
      <name val="Times New Roman"/>
      <family val="1"/>
    </font>
    <font>
      <sz val="6"/>
      <color indexed="81"/>
      <name val="Tahoma"/>
      <family val="2"/>
    </font>
    <font>
      <b/>
      <sz val="3"/>
      <color indexed="81"/>
      <name val="Tahoma"/>
      <family val="2"/>
    </font>
    <font>
      <b/>
      <sz val="4"/>
      <color indexed="81"/>
      <name val="Tahoma"/>
      <family val="2"/>
    </font>
    <font>
      <b/>
      <sz val="8"/>
      <color indexed="81"/>
      <name val="Tahoma"/>
      <family val="2"/>
    </font>
    <font>
      <sz val="9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1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 applyProtection="1">
      <alignment horizontal="right" vertical="center" indent="1"/>
      <protection locked="0"/>
    </xf>
    <xf numFmtId="4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164" fontId="2" fillId="2" borderId="8" xfId="0" quotePrefix="1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3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49" fontId="16" fillId="0" borderId="5" xfId="0" applyNumberFormat="1" applyFont="1" applyFill="1" applyBorder="1" applyAlignment="1" applyProtection="1">
      <alignment horizontal="center" vertical="center" wrapText="1"/>
    </xf>
    <xf numFmtId="9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11" fillId="2" borderId="3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ECECEC"/>
      <color rgb="FFE6E6E6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view="pageBreakPreview" zoomScaleNormal="100" zoomScaleSheetLayoutView="100" workbookViewId="0">
      <selection activeCell="C11" sqref="C11"/>
    </sheetView>
  </sheetViews>
  <sheetFormatPr defaultColWidth="9.09765625" defaultRowHeight="14.4" x14ac:dyDescent="0.3"/>
  <cols>
    <col min="1" max="1" width="5.09765625" style="1" customWidth="1"/>
    <col min="2" max="2" width="31.8984375" style="1" customWidth="1"/>
    <col min="3" max="3" width="20.6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9" width="13.19921875" style="1" customWidth="1"/>
    <col min="10" max="10" width="12.69921875" style="1" customWidth="1"/>
    <col min="11" max="11" width="13.19921875" style="1" customWidth="1"/>
    <col min="12" max="16384" width="9.09765625" style="1"/>
  </cols>
  <sheetData>
    <row r="1" spans="1:11" ht="8.35" customHeight="1" x14ac:dyDescent="0.3"/>
    <row r="2" spans="1:11" ht="17.05" customHeight="1" x14ac:dyDescent="0.3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x14ac:dyDescent="0.3">
      <c r="A3" s="46" t="s">
        <v>18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10.55" customHeight="1" x14ac:dyDescent="0.3">
      <c r="A4" s="2"/>
      <c r="B4" s="3"/>
      <c r="C4" s="3"/>
      <c r="D4" s="3"/>
      <c r="E4" s="3"/>
      <c r="F4" s="3"/>
      <c r="G4" s="7"/>
      <c r="H4" s="3"/>
      <c r="I4" s="3"/>
      <c r="J4" s="3"/>
      <c r="K4" s="3"/>
    </row>
    <row r="5" spans="1:11" ht="38.25" customHeight="1" x14ac:dyDescent="0.3">
      <c r="A5" s="23" t="s">
        <v>12</v>
      </c>
      <c r="B5" s="23" t="s">
        <v>29</v>
      </c>
      <c r="C5" s="24" t="s">
        <v>3</v>
      </c>
      <c r="D5" s="24" t="s">
        <v>13</v>
      </c>
      <c r="E5" s="24" t="s">
        <v>7</v>
      </c>
      <c r="F5" s="23" t="s">
        <v>4</v>
      </c>
      <c r="G5" s="25" t="s">
        <v>2</v>
      </c>
      <c r="H5" s="23" t="s">
        <v>5</v>
      </c>
      <c r="I5" s="23" t="s">
        <v>14</v>
      </c>
      <c r="J5" s="23" t="s">
        <v>10</v>
      </c>
      <c r="K5" s="23" t="s">
        <v>15</v>
      </c>
    </row>
    <row r="6" spans="1:11" s="12" customFormat="1" x14ac:dyDescent="0.3">
      <c r="A6" s="36">
        <v>1</v>
      </c>
      <c r="B6" s="37">
        <v>2</v>
      </c>
      <c r="C6" s="37">
        <v>3</v>
      </c>
      <c r="D6" s="37">
        <v>4</v>
      </c>
      <c r="E6" s="37">
        <v>5</v>
      </c>
      <c r="F6" s="36">
        <v>6</v>
      </c>
      <c r="G6" s="36">
        <v>7</v>
      </c>
      <c r="H6" s="36">
        <v>8</v>
      </c>
      <c r="I6" s="36" t="s">
        <v>6</v>
      </c>
      <c r="J6" s="36" t="s">
        <v>30</v>
      </c>
      <c r="K6" s="36" t="s">
        <v>31</v>
      </c>
    </row>
    <row r="7" spans="1:11" ht="18" customHeight="1" x14ac:dyDescent="0.3">
      <c r="A7" s="11">
        <v>1</v>
      </c>
      <c r="B7" s="13" t="s">
        <v>22</v>
      </c>
      <c r="C7" s="38"/>
      <c r="D7" s="14" t="s">
        <v>17</v>
      </c>
      <c r="E7" s="18">
        <v>80</v>
      </c>
      <c r="F7" s="33">
        <f>ROUND(Sheet2!B7,2)</f>
        <v>0</v>
      </c>
      <c r="G7" s="19"/>
      <c r="H7" s="20"/>
      <c r="I7" s="34">
        <f>IF(ISBLANK(G7),K7,(IF(G7=0,"",E7*F7)))</f>
        <v>0</v>
      </c>
      <c r="J7" s="34" t="str">
        <f>IF(ISBLANK(G7),"",(IF(G7=0,"",K7-I7)))</f>
        <v/>
      </c>
      <c r="K7" s="34">
        <f>E7*H7</f>
        <v>0</v>
      </c>
    </row>
    <row r="8" spans="1:11" ht="18" customHeight="1" x14ac:dyDescent="0.3">
      <c r="A8" s="11">
        <v>2</v>
      </c>
      <c r="B8" s="13" t="s">
        <v>23</v>
      </c>
      <c r="C8" s="54"/>
      <c r="D8" s="14" t="s">
        <v>17</v>
      </c>
      <c r="E8" s="18">
        <v>30</v>
      </c>
      <c r="F8" s="33">
        <f>ROUND(Sheet2!B8,2)</f>
        <v>0</v>
      </c>
      <c r="G8" s="19"/>
      <c r="H8" s="20"/>
      <c r="I8" s="34">
        <f t="shared" ref="I8:I12" si="0">IF(ISBLANK(G8),K8,(IF(G8=0,"",E8*F8)))</f>
        <v>0</v>
      </c>
      <c r="J8" s="34" t="str">
        <f t="shared" ref="J8:J12" si="1">IF(ISBLANK(G8),"",(IF(G8=0,"",K8-I8)))</f>
        <v/>
      </c>
      <c r="K8" s="34">
        <f t="shared" ref="K8:K12" si="2">E8*H8</f>
        <v>0</v>
      </c>
    </row>
    <row r="9" spans="1:11" ht="18" customHeight="1" x14ac:dyDescent="0.3">
      <c r="A9" s="11">
        <v>3</v>
      </c>
      <c r="B9" s="13" t="s">
        <v>25</v>
      </c>
      <c r="C9" s="54"/>
      <c r="D9" s="14" t="s">
        <v>17</v>
      </c>
      <c r="E9" s="18">
        <v>700</v>
      </c>
      <c r="F9" s="33">
        <f>ROUND(Sheet2!B9,2)</f>
        <v>0</v>
      </c>
      <c r="G9" s="19"/>
      <c r="H9" s="20"/>
      <c r="I9" s="34">
        <f t="shared" si="0"/>
        <v>0</v>
      </c>
      <c r="J9" s="34" t="str">
        <f t="shared" si="1"/>
        <v/>
      </c>
      <c r="K9" s="34">
        <f t="shared" si="2"/>
        <v>0</v>
      </c>
    </row>
    <row r="10" spans="1:11" ht="18" customHeight="1" x14ac:dyDescent="0.3">
      <c r="A10" s="11">
        <v>4</v>
      </c>
      <c r="B10" s="13" t="s">
        <v>24</v>
      </c>
      <c r="C10" s="54"/>
      <c r="D10" s="14" t="s">
        <v>17</v>
      </c>
      <c r="E10" s="18">
        <v>700</v>
      </c>
      <c r="F10" s="33">
        <f>ROUND(Sheet2!B10,2)</f>
        <v>0</v>
      </c>
      <c r="G10" s="19"/>
      <c r="H10" s="20"/>
      <c r="I10" s="34">
        <f t="shared" si="0"/>
        <v>0</v>
      </c>
      <c r="J10" s="34" t="str">
        <f t="shared" si="1"/>
        <v/>
      </c>
      <c r="K10" s="34">
        <f t="shared" si="2"/>
        <v>0</v>
      </c>
    </row>
    <row r="11" spans="1:11" ht="18" customHeight="1" x14ac:dyDescent="0.3">
      <c r="A11" s="11">
        <v>5</v>
      </c>
      <c r="B11" s="13" t="s">
        <v>26</v>
      </c>
      <c r="C11" s="54"/>
      <c r="D11" s="14" t="s">
        <v>17</v>
      </c>
      <c r="E11" s="18">
        <v>250</v>
      </c>
      <c r="F11" s="33">
        <f>ROUND(Sheet2!B11,2)</f>
        <v>0</v>
      </c>
      <c r="G11" s="19"/>
      <c r="H11" s="20"/>
      <c r="I11" s="34">
        <f t="shared" si="0"/>
        <v>0</v>
      </c>
      <c r="J11" s="34" t="str">
        <f t="shared" si="1"/>
        <v/>
      </c>
      <c r="K11" s="34">
        <f t="shared" si="2"/>
        <v>0</v>
      </c>
    </row>
    <row r="12" spans="1:11" ht="18" customHeight="1" x14ac:dyDescent="0.3">
      <c r="A12" s="11">
        <v>6</v>
      </c>
      <c r="B12" s="13" t="s">
        <v>16</v>
      </c>
      <c r="C12" s="54"/>
      <c r="D12" s="14" t="s">
        <v>17</v>
      </c>
      <c r="E12" s="18">
        <v>30</v>
      </c>
      <c r="F12" s="33">
        <f>ROUND(Sheet2!B12,2)</f>
        <v>0</v>
      </c>
      <c r="G12" s="19"/>
      <c r="H12" s="20"/>
      <c r="I12" s="34">
        <f t="shared" si="0"/>
        <v>0</v>
      </c>
      <c r="J12" s="34" t="str">
        <f t="shared" si="1"/>
        <v/>
      </c>
      <c r="K12" s="34">
        <f t="shared" si="2"/>
        <v>0</v>
      </c>
    </row>
    <row r="13" spans="1:11" ht="41" customHeight="1" x14ac:dyDescent="0.3">
      <c r="A13" s="8"/>
      <c r="B13" s="10"/>
      <c r="C13" s="27"/>
      <c r="D13" s="28"/>
      <c r="E13" s="28"/>
      <c r="F13" s="29"/>
      <c r="G13" s="29"/>
      <c r="H13" s="30"/>
      <c r="I13" s="25" t="s">
        <v>8</v>
      </c>
      <c r="J13" s="25" t="s">
        <v>11</v>
      </c>
      <c r="K13" s="25" t="s">
        <v>9</v>
      </c>
    </row>
    <row r="14" spans="1:11" ht="32.299999999999997" customHeight="1" x14ac:dyDescent="0.3">
      <c r="A14" s="9"/>
      <c r="B14" s="10"/>
      <c r="C14" s="48" t="s">
        <v>20</v>
      </c>
      <c r="D14" s="49"/>
      <c r="E14" s="49"/>
      <c r="F14" s="49"/>
      <c r="G14" s="49"/>
      <c r="H14" s="50"/>
      <c r="I14" s="35">
        <f>SUM(I7:I12)</f>
        <v>0</v>
      </c>
      <c r="J14" s="35">
        <f>SUM(J7:J12)</f>
        <v>0</v>
      </c>
      <c r="K14" s="35">
        <f>SUM(K7:K12)</f>
        <v>0</v>
      </c>
    </row>
    <row r="15" spans="1:11" ht="11.25" customHeight="1" x14ac:dyDescent="0.3">
      <c r="A15" s="2"/>
      <c r="B15" s="3"/>
      <c r="C15" s="3"/>
      <c r="D15" s="3"/>
      <c r="E15" s="3"/>
      <c r="F15" s="3"/>
      <c r="G15" s="7"/>
      <c r="H15" s="3"/>
      <c r="I15" s="3"/>
      <c r="J15" s="3"/>
      <c r="K15" s="3"/>
    </row>
    <row r="16" spans="1:11" ht="15.65" customHeight="1" x14ac:dyDescent="0.3">
      <c r="A16" s="45" t="s">
        <v>32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ht="15.65" customHeight="1" x14ac:dyDescent="0.3">
      <c r="A17" s="43" t="s">
        <v>27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ht="15.65" customHeight="1" x14ac:dyDescent="0.3">
      <c r="A18" s="51" t="s">
        <v>34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5.65" customHeight="1" x14ac:dyDescent="0.3">
      <c r="A19" s="43" t="s">
        <v>28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spans="1:11" ht="45" customHeight="1" x14ac:dyDescent="0.3">
      <c r="A20" s="43" t="s">
        <v>33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spans="1:11" ht="11.25" customHeight="1" x14ac:dyDescent="0.3">
      <c r="A21" s="4"/>
      <c r="B21" s="4"/>
      <c r="C21" s="4"/>
      <c r="D21" s="4"/>
      <c r="E21" s="4"/>
      <c r="F21" s="4"/>
      <c r="G21" s="7"/>
      <c r="H21" s="4"/>
      <c r="I21" s="4"/>
      <c r="J21" s="4"/>
      <c r="K21" s="4"/>
    </row>
    <row r="22" spans="1:11" ht="14.95" customHeight="1" x14ac:dyDescent="0.3">
      <c r="B22" s="15" t="s">
        <v>0</v>
      </c>
      <c r="C22" s="5"/>
      <c r="D22" s="5"/>
      <c r="E22" s="5"/>
      <c r="F22" s="16"/>
      <c r="G22" s="52" t="s">
        <v>21</v>
      </c>
      <c r="H22" s="52"/>
      <c r="I22" s="52"/>
      <c r="J22" s="52"/>
      <c r="K22" s="52"/>
    </row>
    <row r="23" spans="1:11" ht="18" customHeight="1" x14ac:dyDescent="0.3">
      <c r="A23" s="17"/>
      <c r="B23" s="22"/>
      <c r="C23" s="26"/>
      <c r="D23" s="26"/>
      <c r="E23" s="26"/>
      <c r="F23" s="21"/>
      <c r="G23" s="53"/>
      <c r="H23" s="53"/>
      <c r="I23" s="53"/>
      <c r="J23" s="53"/>
      <c r="K23" s="53"/>
    </row>
    <row r="24" spans="1:11" ht="9" customHeight="1" x14ac:dyDescent="0.3">
      <c r="G24" s="41"/>
      <c r="H24" s="41"/>
      <c r="I24" s="41"/>
      <c r="J24" s="41"/>
      <c r="K24" s="41"/>
    </row>
    <row r="25" spans="1:11" ht="18" customHeight="1" x14ac:dyDescent="0.3">
      <c r="G25" s="21"/>
      <c r="H25" s="39"/>
      <c r="I25" s="39"/>
      <c r="J25" s="39"/>
      <c r="K25" s="21"/>
    </row>
    <row r="26" spans="1:11" ht="14.15" customHeight="1" x14ac:dyDescent="0.3">
      <c r="G26" s="21"/>
      <c r="H26" s="40" t="s">
        <v>19</v>
      </c>
      <c r="I26" s="40"/>
      <c r="J26" s="40"/>
      <c r="K26" s="21"/>
    </row>
  </sheetData>
  <sheetProtection algorithmName="SHA-512" hashValue="unXey7NHbAoYcsffyXfveb8amMWitL47EI/T3jf9CGoGvPMwbiXE2hlEMmhcAD1w3P96sHz9sEbI/r8YxXo7qA==" saltValue="DP6LlYw4x4sQ7td4De5JHQ==" spinCount="100000" sheet="1" objects="1" scenarios="1"/>
  <mergeCells count="13">
    <mergeCell ref="H25:J25"/>
    <mergeCell ref="H26:J26"/>
    <mergeCell ref="G24:K24"/>
    <mergeCell ref="A2:K2"/>
    <mergeCell ref="A17:K17"/>
    <mergeCell ref="A19:K19"/>
    <mergeCell ref="A20:K20"/>
    <mergeCell ref="A16:K16"/>
    <mergeCell ref="A3:K3"/>
    <mergeCell ref="C14:H14"/>
    <mergeCell ref="A18:K18"/>
    <mergeCell ref="G22:K22"/>
    <mergeCell ref="G23:K23"/>
  </mergeCells>
  <conditionalFormatting sqref="I14:K14">
    <cfRule type="cellIs" dxfId="1" priority="2" operator="equal">
      <formula>0</formula>
    </cfRule>
  </conditionalFormatting>
  <conditionalFormatting sqref="I14:K14 F7:F12 I7:K12">
    <cfRule type="cellIs" dxfId="0" priority="1" operator="equal">
      <formula>0</formula>
    </cfRule>
  </conditionalFormatting>
  <pageMargins left="0.32" right="0.32" top="0.78740157480314998" bottom="0.55118110236220497" header="0.31496062992126" footer="0.31496062992126"/>
  <pageSetup paperSize="9" orientation="landscape" horizontalDpi="300" verticalDpi="300" r:id="rId1"/>
  <headerFooter>
    <oddHeader>&amp;C&amp;"Times New Roman,Regular"Поступак јавне набавке добара бр. 07/2026 - Дел. бр. 387&amp;KFF0000 &amp;K000000од 27.02.20&amp;K01+00026. године
Опис предмета набавке: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12"/>
  <sheetViews>
    <sheetView workbookViewId="0">
      <selection activeCell="A4" sqref="A4"/>
    </sheetView>
  </sheetViews>
  <sheetFormatPr defaultRowHeight="14.4" x14ac:dyDescent="0.3"/>
  <cols>
    <col min="1" max="1" width="8.796875" style="31"/>
    <col min="2" max="3" width="14.69921875" style="32" customWidth="1"/>
    <col min="4" max="16384" width="8.796875" style="32"/>
  </cols>
  <sheetData>
    <row r="7" spans="1:3" x14ac:dyDescent="0.3">
      <c r="A7" s="31">
        <v>1</v>
      </c>
      <c r="B7" s="32">
        <f>IF(ISBLANK(Sheet1!G7),0,IF(Sheet1!G7=20%,Sheet1!H7/1.2,IF(Sheet1!G7=10%,Sheet1!H7/1.1,0)))</f>
        <v>0</v>
      </c>
      <c r="C7" s="32">
        <f>ROUND(B7,2)</f>
        <v>0</v>
      </c>
    </row>
    <row r="8" spans="1:3" x14ac:dyDescent="0.3">
      <c r="A8" s="31">
        <v>2</v>
      </c>
      <c r="B8" s="32">
        <f>IF(ISBLANK(Sheet1!G8),0,IF(Sheet1!G8=20%,Sheet1!H8/1.2,IF(Sheet1!G8=10%,Sheet1!H8/1.1,0)))</f>
        <v>0</v>
      </c>
      <c r="C8" s="32">
        <f t="shared" ref="C8:C12" si="0">ROUND(B8,2)</f>
        <v>0</v>
      </c>
    </row>
    <row r="9" spans="1:3" x14ac:dyDescent="0.3">
      <c r="A9" s="31">
        <v>3</v>
      </c>
      <c r="B9" s="32">
        <f>IF(ISBLANK(Sheet1!G9),0,IF(Sheet1!G9=20%,Sheet1!H9/1.2,IF(Sheet1!G9=10%,Sheet1!H9/1.1,0)))</f>
        <v>0</v>
      </c>
      <c r="C9" s="32">
        <f t="shared" si="0"/>
        <v>0</v>
      </c>
    </row>
    <row r="10" spans="1:3" x14ac:dyDescent="0.3">
      <c r="A10" s="31">
        <v>4</v>
      </c>
      <c r="B10" s="32">
        <f>IF(ISBLANK(Sheet1!G10),0,IF(Sheet1!G10=20%,Sheet1!H10/1.2,IF(Sheet1!G10=10%,Sheet1!H10/1.1,0)))</f>
        <v>0</v>
      </c>
      <c r="C10" s="32">
        <f t="shared" si="0"/>
        <v>0</v>
      </c>
    </row>
    <row r="11" spans="1:3" x14ac:dyDescent="0.3">
      <c r="A11" s="31">
        <v>5</v>
      </c>
      <c r="B11" s="32">
        <f>IF(ISBLANK(Sheet1!G11),0,IF(Sheet1!G11=20%,Sheet1!H11/1.2,IF(Sheet1!G11=10%,Sheet1!H11/1.1,0)))</f>
        <v>0</v>
      </c>
      <c r="C11" s="32">
        <f t="shared" si="0"/>
        <v>0</v>
      </c>
    </row>
    <row r="12" spans="1:3" x14ac:dyDescent="0.3">
      <c r="A12" s="31">
        <v>6</v>
      </c>
      <c r="B12" s="32">
        <f>IF(ISBLANK(Sheet1!G12),0,IF(Sheet1!G12=20%,Sheet1!H12/1.2,IF(Sheet1!G12=10%,Sheet1!H12/1.1,0)))</f>
        <v>0</v>
      </c>
      <c r="C12" s="32">
        <f t="shared" si="0"/>
        <v>0</v>
      </c>
    </row>
  </sheetData>
  <sheetProtection algorithmName="SHA-512" hashValue="hUYGqfb6da/Sgll+nhocXtH4AT7og2FwrptfFA2lSFuBhLgsh2zj94RFkx8bADY3Mus8Lhpx0vNUlYpfDStWVg==" saltValue="YN6bDjmeny+Gs8GJKKK7O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2026-02-25T16:16:55Z</cp:lastPrinted>
  <dcterms:created xsi:type="dcterms:W3CDTF">2020-10-28T12:50:21Z</dcterms:created>
  <dcterms:modified xsi:type="dcterms:W3CDTF">2026-02-27T19:38:54Z</dcterms:modified>
</cp:coreProperties>
</file>